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"/>
    </mc:Choice>
  </mc:AlternateContent>
  <bookViews>
    <workbookView xWindow="480" yWindow="4920" windowWidth="27795" windowHeight="7785"/>
  </bookViews>
  <sheets>
    <sheet name="2024 (Протокол 24+ТС) (2)" sheetId="9" r:id="rId1"/>
    <sheet name="Протокол 3 раздельно" sheetId="7" state="hidden" r:id="rId2"/>
    <sheet name="Лист1" sheetId="6" state="hidden" r:id="rId3"/>
  </sheets>
  <definedNames>
    <definedName name="_xlnm.Print_Titles" localSheetId="0">'2024 (Протокол 24+ТС) (2)'!$3:$5</definedName>
    <definedName name="_xlnm.Print_Titles" localSheetId="1">'Протокол 3 раздельно'!$2:$4</definedName>
    <definedName name="_xlnm.Print_Area" localSheetId="0">'2024 (Протокол 24+ТС) (2)'!$A$1:$S$27</definedName>
    <definedName name="_xlnm.Print_Area" localSheetId="1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P75" i="7" l="1"/>
  <c r="O50" i="7" l="1"/>
  <c r="O95" i="7" l="1"/>
  <c r="P50" i="7" l="1"/>
  <c r="P58" i="7"/>
  <c r="O58" i="7"/>
  <c r="E58" i="7"/>
  <c r="F58" i="7"/>
  <c r="M58" i="7" s="1"/>
  <c r="J58" i="7" l="1"/>
  <c r="L58" i="7"/>
  <c r="I58" i="7"/>
  <c r="K58" i="7"/>
  <c r="P108" i="7" l="1"/>
  <c r="P109" i="7"/>
  <c r="P103" i="7"/>
  <c r="P104" i="7"/>
  <c r="P97" i="7"/>
  <c r="O109" i="7"/>
  <c r="O108" i="7"/>
  <c r="O104" i="7"/>
  <c r="O103" i="7"/>
  <c r="O97" i="7"/>
  <c r="P94" i="7"/>
  <c r="P95" i="7"/>
  <c r="P93" i="7"/>
  <c r="P92" i="7"/>
  <c r="O92" i="7"/>
  <c r="O94" i="7"/>
  <c r="P79" i="7"/>
  <c r="P77" i="7"/>
  <c r="P74" i="7"/>
  <c r="P72" i="7"/>
  <c r="P67" i="7"/>
  <c r="P63" i="7"/>
  <c r="O79" i="7"/>
  <c r="O77" i="7"/>
  <c r="O75" i="7"/>
  <c r="O74" i="7"/>
  <c r="O72" i="7"/>
  <c r="O67" i="7"/>
  <c r="O63" i="7"/>
  <c r="P55" i="7"/>
  <c r="P56" i="7"/>
  <c r="P57" i="7"/>
  <c r="P46" i="7"/>
  <c r="P47" i="7"/>
  <c r="P48" i="7"/>
  <c r="P49" i="7"/>
  <c r="P51" i="7"/>
  <c r="O57" i="7"/>
  <c r="O56" i="7"/>
  <c r="O55" i="7"/>
  <c r="O51" i="7"/>
  <c r="O49" i="7"/>
  <c r="O48" i="7"/>
  <c r="O47" i="7"/>
  <c r="O46" i="7"/>
  <c r="P41" i="7"/>
  <c r="P42" i="7"/>
  <c r="P43" i="7"/>
  <c r="P44" i="7"/>
  <c r="O44" i="7"/>
  <c r="O43" i="7"/>
  <c r="O42" i="7"/>
  <c r="O41" i="7"/>
  <c r="P37" i="7"/>
  <c r="O37" i="7"/>
  <c r="P33" i="7"/>
  <c r="O33" i="7"/>
  <c r="P18" i="7"/>
  <c r="O18" i="7"/>
  <c r="P8" i="7"/>
  <c r="P9" i="7"/>
  <c r="O9" i="7"/>
  <c r="O8" i="7"/>
  <c r="P7" i="7"/>
  <c r="O7" i="7"/>
  <c r="E104" i="7" l="1"/>
  <c r="E103" i="7"/>
  <c r="E75" i="7"/>
  <c r="E72" i="7"/>
  <c r="E63" i="7"/>
  <c r="E49" i="7"/>
  <c r="E51" i="7"/>
  <c r="E9" i="7"/>
  <c r="F95" i="7" l="1"/>
  <c r="M95" i="7" s="1"/>
  <c r="E95" i="7"/>
  <c r="L95" i="7" l="1"/>
  <c r="J95" i="7"/>
  <c r="I95" i="7"/>
  <c r="K95" i="7"/>
  <c r="F92" i="7" l="1"/>
  <c r="J92" i="7" s="1"/>
  <c r="J105" i="7"/>
  <c r="K105" i="7"/>
  <c r="F103" i="7"/>
  <c r="M103" i="7" s="1"/>
  <c r="F104" i="7"/>
  <c r="K104" i="7" s="1"/>
  <c r="I104" i="7"/>
  <c r="L104" i="7"/>
  <c r="F51" i="7"/>
  <c r="L51" i="7" s="1"/>
  <c r="F44" i="7"/>
  <c r="M44" i="7" s="1"/>
  <c r="E44" i="7"/>
  <c r="F37" i="7"/>
  <c r="M37" i="7" s="1"/>
  <c r="E37" i="7"/>
  <c r="L103" i="7" l="1"/>
  <c r="M104" i="7"/>
  <c r="I51" i="7"/>
  <c r="J104" i="7"/>
  <c r="J103" i="7"/>
  <c r="K92" i="7"/>
  <c r="M51" i="7"/>
  <c r="K103" i="7"/>
  <c r="I103" i="7"/>
  <c r="K51" i="7"/>
  <c r="J51" i="7"/>
  <c r="L37" i="7"/>
  <c r="K37" i="7"/>
  <c r="L44" i="7"/>
  <c r="K44" i="7"/>
  <c r="J44" i="7"/>
  <c r="I44" i="7"/>
  <c r="J37" i="7"/>
  <c r="I37" i="7"/>
  <c r="F109" i="7" l="1"/>
  <c r="M109" i="7" s="1"/>
  <c r="E109" i="7"/>
  <c r="F108" i="7"/>
  <c r="M108" i="7" s="1"/>
  <c r="E108" i="7"/>
  <c r="F106" i="7"/>
  <c r="E106" i="7"/>
  <c r="F101" i="7"/>
  <c r="M101" i="7" s="1"/>
  <c r="E101" i="7"/>
  <c r="F100" i="7"/>
  <c r="J100" i="7" s="1"/>
  <c r="E100" i="7"/>
  <c r="F99" i="7"/>
  <c r="M99" i="7" s="1"/>
  <c r="E99" i="7"/>
  <c r="F97" i="7"/>
  <c r="J97" i="7" s="1"/>
  <c r="E97" i="7"/>
  <c r="F94" i="7"/>
  <c r="M94" i="7" s="1"/>
  <c r="E94" i="7"/>
  <c r="M92" i="7"/>
  <c r="E92" i="7"/>
  <c r="F90" i="7"/>
  <c r="J90" i="7" s="1"/>
  <c r="E90" i="7"/>
  <c r="F88" i="7"/>
  <c r="M88" i="7" s="1"/>
  <c r="E88" i="7"/>
  <c r="F86" i="7"/>
  <c r="J86" i="7" s="1"/>
  <c r="E86" i="7"/>
  <c r="F83" i="7"/>
  <c r="M83" i="7" s="1"/>
  <c r="E83" i="7"/>
  <c r="F81" i="7"/>
  <c r="J81" i="7" s="1"/>
  <c r="E81" i="7"/>
  <c r="F79" i="7"/>
  <c r="M79" i="7" s="1"/>
  <c r="E79" i="7"/>
  <c r="F77" i="7"/>
  <c r="J77" i="7" s="1"/>
  <c r="E77" i="7"/>
  <c r="F75" i="7"/>
  <c r="M75" i="7" s="1"/>
  <c r="F74" i="7"/>
  <c r="M74" i="7" s="1"/>
  <c r="E74" i="7"/>
  <c r="F72" i="7"/>
  <c r="L72" i="7" s="1"/>
  <c r="F70" i="7"/>
  <c r="M70" i="7" s="1"/>
  <c r="E70" i="7"/>
  <c r="F67" i="7"/>
  <c r="J67" i="7" s="1"/>
  <c r="E67" i="7"/>
  <c r="F65" i="7"/>
  <c r="M65" i="7" s="1"/>
  <c r="E65" i="7"/>
  <c r="F63" i="7"/>
  <c r="L63" i="7" s="1"/>
  <c r="F60" i="7"/>
  <c r="J60" i="7" s="1"/>
  <c r="E60" i="7"/>
  <c r="F57" i="7"/>
  <c r="J57" i="7" s="1"/>
  <c r="E57" i="7"/>
  <c r="F56" i="7"/>
  <c r="J56" i="7" s="1"/>
  <c r="E56" i="7"/>
  <c r="F55" i="7"/>
  <c r="E55" i="7"/>
  <c r="F53" i="7"/>
  <c r="J53" i="7" s="1"/>
  <c r="E53" i="7"/>
  <c r="F49" i="7"/>
  <c r="J49" i="7" s="1"/>
  <c r="F48" i="7"/>
  <c r="E48" i="7"/>
  <c r="F46" i="7"/>
  <c r="J46" i="7" s="1"/>
  <c r="E46" i="7"/>
  <c r="F43" i="7"/>
  <c r="J43" i="7" s="1"/>
  <c r="E43" i="7"/>
  <c r="F42" i="7"/>
  <c r="J42" i="7" s="1"/>
  <c r="E42" i="7"/>
  <c r="F41" i="7"/>
  <c r="E41" i="7"/>
  <c r="F39" i="7"/>
  <c r="J39" i="7" s="1"/>
  <c r="E39" i="7"/>
  <c r="F35" i="7"/>
  <c r="J35" i="7" s="1"/>
  <c r="E35" i="7"/>
  <c r="F33" i="7"/>
  <c r="J33" i="7" s="1"/>
  <c r="E33" i="7"/>
  <c r="F31" i="7"/>
  <c r="J31" i="7" s="1"/>
  <c r="E31" i="7"/>
  <c r="F28" i="7"/>
  <c r="E28" i="7"/>
  <c r="F26" i="7"/>
  <c r="J26" i="7" s="1"/>
  <c r="E26" i="7"/>
  <c r="F24" i="7"/>
  <c r="J24" i="7" s="1"/>
  <c r="E24" i="7"/>
  <c r="F22" i="7"/>
  <c r="J22" i="7" s="1"/>
  <c r="E22" i="7"/>
  <c r="F20" i="7"/>
  <c r="J20" i="7" s="1"/>
  <c r="E20" i="7"/>
  <c r="F18" i="7"/>
  <c r="J18" i="7" s="1"/>
  <c r="E18" i="7"/>
  <c r="F16" i="7"/>
  <c r="E16" i="7"/>
  <c r="F13" i="7"/>
  <c r="J13" i="7" s="1"/>
  <c r="E13" i="7"/>
  <c r="F11" i="7"/>
  <c r="J11" i="7" s="1"/>
  <c r="E11" i="7"/>
  <c r="F9" i="7"/>
  <c r="L9" i="7" s="1"/>
  <c r="F8" i="7"/>
  <c r="J8" i="7" s="1"/>
  <c r="E8" i="7"/>
  <c r="F7" i="7"/>
  <c r="M7" i="7" s="1"/>
  <c r="E7" i="7"/>
  <c r="K106" i="7" l="1"/>
  <c r="J106" i="7"/>
  <c r="L13" i="7"/>
  <c r="L42" i="7"/>
  <c r="L74" i="7"/>
  <c r="L106" i="7"/>
  <c r="L18" i="7"/>
  <c r="L26" i="7"/>
  <c r="L31" i="7"/>
  <c r="L35" i="7"/>
  <c r="K35" i="7"/>
  <c r="L56" i="7"/>
  <c r="L57" i="7"/>
  <c r="L60" i="7"/>
  <c r="L97" i="7"/>
  <c r="M9" i="7"/>
  <c r="K42" i="7"/>
  <c r="K57" i="7"/>
  <c r="L65" i="7"/>
  <c r="L67" i="7"/>
  <c r="L70" i="7"/>
  <c r="L99" i="7"/>
  <c r="L100" i="7"/>
  <c r="I9" i="7"/>
  <c r="K18" i="7"/>
  <c r="L22" i="7"/>
  <c r="K31" i="7"/>
  <c r="L39" i="7"/>
  <c r="K39" i="7"/>
  <c r="L46" i="7"/>
  <c r="K46" i="7"/>
  <c r="L53" i="7"/>
  <c r="K53" i="7"/>
  <c r="K60" i="7"/>
  <c r="K13" i="7"/>
  <c r="M8" i="7"/>
  <c r="K22" i="7"/>
  <c r="M26" i="7"/>
  <c r="M31" i="7"/>
  <c r="M39" i="7"/>
  <c r="M42" i="7"/>
  <c r="K56" i="7"/>
  <c r="M57" i="7"/>
  <c r="M60" i="7"/>
  <c r="L77" i="7"/>
  <c r="L79" i="7"/>
  <c r="L81" i="7"/>
  <c r="L83" i="7"/>
  <c r="L86" i="7"/>
  <c r="L88" i="7"/>
  <c r="L90" i="7"/>
  <c r="L92" i="7"/>
  <c r="L94" i="7"/>
  <c r="L101" i="7"/>
  <c r="L108" i="7"/>
  <c r="L109" i="7"/>
  <c r="L8" i="7"/>
  <c r="K8" i="7"/>
  <c r="K9" i="7"/>
  <c r="M13" i="7"/>
  <c r="M18" i="7"/>
  <c r="M22" i="7"/>
  <c r="K26" i="7"/>
  <c r="M35" i="7"/>
  <c r="M46" i="7"/>
  <c r="M53" i="7"/>
  <c r="M56" i="7"/>
  <c r="I63" i="7"/>
  <c r="K63" i="7"/>
  <c r="M63" i="7"/>
  <c r="J65" i="7"/>
  <c r="I67" i="7"/>
  <c r="K67" i="7"/>
  <c r="M67" i="7"/>
  <c r="J70" i="7"/>
  <c r="I72" i="7"/>
  <c r="K72" i="7"/>
  <c r="M72" i="7"/>
  <c r="J74" i="7"/>
  <c r="J75" i="7"/>
  <c r="L75" i="7"/>
  <c r="I77" i="7"/>
  <c r="K77" i="7"/>
  <c r="M77" i="7"/>
  <c r="J79" i="7"/>
  <c r="I81" i="7"/>
  <c r="K81" i="7"/>
  <c r="M81" i="7"/>
  <c r="J83" i="7"/>
  <c r="I86" i="7"/>
  <c r="K86" i="7"/>
  <c r="M86" i="7"/>
  <c r="J88" i="7"/>
  <c r="I90" i="7"/>
  <c r="K90" i="7"/>
  <c r="M90" i="7"/>
  <c r="J94" i="7"/>
  <c r="I97" i="7"/>
  <c r="K97" i="7"/>
  <c r="M97" i="7"/>
  <c r="J99" i="7"/>
  <c r="I100" i="7"/>
  <c r="K100" i="7"/>
  <c r="M100" i="7"/>
  <c r="J101" i="7"/>
  <c r="I106" i="7"/>
  <c r="M106" i="7"/>
  <c r="J108" i="7"/>
  <c r="J109" i="7"/>
  <c r="J63" i="7"/>
  <c r="I65" i="7"/>
  <c r="K65" i="7"/>
  <c r="I70" i="7"/>
  <c r="K70" i="7"/>
  <c r="J72" i="7"/>
  <c r="I74" i="7"/>
  <c r="K74" i="7"/>
  <c r="I75" i="7"/>
  <c r="K75" i="7"/>
  <c r="I79" i="7"/>
  <c r="K79" i="7"/>
  <c r="I83" i="7"/>
  <c r="K83" i="7"/>
  <c r="I88" i="7"/>
  <c r="K88" i="7"/>
  <c r="I92" i="7"/>
  <c r="I94" i="7"/>
  <c r="K94" i="7"/>
  <c r="I99" i="7"/>
  <c r="K99" i="7"/>
  <c r="I101" i="7"/>
  <c r="K101" i="7"/>
  <c r="I108" i="7"/>
  <c r="K108" i="7"/>
  <c r="I109" i="7"/>
  <c r="K109" i="7"/>
  <c r="J7" i="7"/>
  <c r="L7" i="7"/>
  <c r="I13" i="7"/>
  <c r="M16" i="7"/>
  <c r="K16" i="7"/>
  <c r="I16" i="7"/>
  <c r="L16" i="7"/>
  <c r="I26" i="7"/>
  <c r="M28" i="7"/>
  <c r="K28" i="7"/>
  <c r="I28" i="7"/>
  <c r="L28" i="7"/>
  <c r="I35" i="7"/>
  <c r="I39" i="7"/>
  <c r="M41" i="7"/>
  <c r="K41" i="7"/>
  <c r="I41" i="7"/>
  <c r="L41" i="7"/>
  <c r="I46" i="7"/>
  <c r="M48" i="7"/>
  <c r="K48" i="7"/>
  <c r="I48" i="7"/>
  <c r="L48" i="7"/>
  <c r="I53" i="7"/>
  <c r="M55" i="7"/>
  <c r="K55" i="7"/>
  <c r="I55" i="7"/>
  <c r="L55" i="7"/>
  <c r="I57" i="7"/>
  <c r="I7" i="7"/>
  <c r="K7" i="7"/>
  <c r="I8" i="7"/>
  <c r="M11" i="7"/>
  <c r="K11" i="7"/>
  <c r="I11" i="7"/>
  <c r="L11" i="7"/>
  <c r="J16" i="7"/>
  <c r="I18" i="7"/>
  <c r="M20" i="7"/>
  <c r="K20" i="7"/>
  <c r="I20" i="7"/>
  <c r="L20" i="7"/>
  <c r="I22" i="7"/>
  <c r="M24" i="7"/>
  <c r="K24" i="7"/>
  <c r="I24" i="7"/>
  <c r="L24" i="7"/>
  <c r="J28" i="7"/>
  <c r="I31" i="7"/>
  <c r="M33" i="7"/>
  <c r="K33" i="7"/>
  <c r="I33" i="7"/>
  <c r="L33" i="7"/>
  <c r="J41" i="7"/>
  <c r="I42" i="7"/>
  <c r="M43" i="7"/>
  <c r="K43" i="7"/>
  <c r="I43" i="7"/>
  <c r="L43" i="7"/>
  <c r="J48" i="7"/>
  <c r="M49" i="7"/>
  <c r="K49" i="7"/>
  <c r="I49" i="7"/>
  <c r="L49" i="7"/>
  <c r="J55" i="7"/>
  <c r="I56" i="7"/>
  <c r="I60" i="7"/>
  <c r="J9" i="7"/>
</calcChain>
</file>

<file path=xl/sharedStrings.xml><?xml version="1.0" encoding="utf-8"?>
<sst xmlns="http://schemas.openxmlformats.org/spreadsheetml/2006/main" count="349" uniqueCount="198">
  <si>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</si>
  <si>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</si>
  <si>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</si>
  <si>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</si>
  <si>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</si>
  <si>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</si>
  <si>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</si>
  <si>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</si>
  <si>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</si>
  <si>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</si>
  <si>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</si>
  <si>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</si>
  <si>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</si>
  <si>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</si>
  <si>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</si>
  <si>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</si>
  <si>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</si>
  <si>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</si>
  <si>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</si>
  <si>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</si>
  <si>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</si>
  <si>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</si>
  <si>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</si>
  <si>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</si>
  <si>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</si>
  <si>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</si>
  <si>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</si>
  <si>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</si>
  <si>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</si>
  <si>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</si>
  <si>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</si>
  <si>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</si>
  <si>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</si>
  <si>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</si>
  <si>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</si>
  <si>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</si>
  <si>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</si>
  <si>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</si>
  <si>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</si>
  <si>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</si>
  <si>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</si>
  <si>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</si>
  <si>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</si>
  <si>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</si>
  <si>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</si>
  <si>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</si>
  <si>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</si>
  <si>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</si>
  <si>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</si>
  <si>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</si>
  <si>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</si>
  <si>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</si>
  <si>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</si>
  <si>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</si>
  <si>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</si>
  <si>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</si>
  <si>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</si>
  <si>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</si>
  <si>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</si>
  <si>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</si>
  <si>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</si>
  <si>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</si>
  <si>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</si>
  <si>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</si>
  <si>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</si>
  <si>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</si>
  <si>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</si>
  <si>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</si>
  <si>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</si>
  <si>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</si>
  <si>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</si>
  <si>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</si>
  <si>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</si>
  <si>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</si>
  <si>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</si>
  <si>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</si>
  <si>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</si>
  <si>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</si>
  <si>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</si>
  <si>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</si>
  <si>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</si>
  <si>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</si>
  <si>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</si>
  <si>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</si>
  <si>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</si>
  <si>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</si>
  <si>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</si>
  <si>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</si>
  <si>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</si>
  <si>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</si>
  <si>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</si>
  <si>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</si>
  <si>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</si>
  <si>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</si>
  <si>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</si>
  <si>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</si>
  <si>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</si>
  <si>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</si>
  <si>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</si>
  <si>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</si>
  <si>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</si>
  <si>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</si>
  <si>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</si>
  <si>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</si>
  <si>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</si>
  <si>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</si>
  <si>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</si>
  <si>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</si>
  <si>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</si>
  <si>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</si>
  <si>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</si>
  <si>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</si>
  <si>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</si>
  <si>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</si>
  <si>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</si>
  <si>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</si>
  <si>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</si>
  <si>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</si>
  <si>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</si>
  <si>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</si>
  <si>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</si>
  <si>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</si>
  <si>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</si>
  <si>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</si>
  <si>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</si>
  <si>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</si>
  <si>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</si>
  <si>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</si>
  <si>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</si>
  <si>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</si>
  <si>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</si>
  <si>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</si>
  <si>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</si>
  <si>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</si>
  <si>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</si>
  <si>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</si>
  <si>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</si>
  <si>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</si>
  <si>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</si>
  <si>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</si>
  <si>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</si>
  <si>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</si>
  <si>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</si>
  <si>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</si>
  <si>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Остаток объемов до конца года гр.4-гр.6</t>
  </si>
  <si>
    <t>Остаток объемов до конца года в месяцах (гр9/гр12)</t>
  </si>
  <si>
    <t>Медицинская помощь, предоставляемая в  условиях дневного стационара</t>
  </si>
  <si>
    <t>Распределено решением Комиссии от 14.11.23  Протокол №19</t>
  </si>
  <si>
    <t>на период январь-ноябрь 2023 года (гр4/12*11)</t>
  </si>
  <si>
    <t>% исполнения январь-ноябрь (гр.6/гр.5                        *100)</t>
  </si>
  <si>
    <t>Отклонение объемов  за январь-ноябрь 2023 года 
гр.5-гр.6
"-" превышение над планом</t>
  </si>
  <si>
    <t>Наименование организации, 
от которой поступило обращение</t>
  </si>
  <si>
    <t>7.5</t>
  </si>
  <si>
    <t>ООО "Фрезениус Нефрокеа"</t>
  </si>
  <si>
    <t>ООО "Медцентр-УЗИ"</t>
  </si>
  <si>
    <t>О внесении изменений в распределение объемов медицинской помощи и их финансового обеспечения и увеличить объем медицинской помощи по случаям лечения в дневном стационаре по профилю "акушерство и гинекология с проведением вспомогательных репродуктивных технологий" ЭКО-ИКСИ, Криоперенос.</t>
  </si>
  <si>
    <t>ООО "СКД Медикал"</t>
  </si>
  <si>
    <t>ГБУЗ "Пензенская областная клиническая больница им. Н.Н. Бурденко"</t>
  </si>
  <si>
    <t>Эндоскопические диагностические исследования</t>
  </si>
  <si>
    <t>ГБУЗ " Иссинская УБ"</t>
  </si>
  <si>
    <t>№ 56 от 15.01.2024</t>
  </si>
  <si>
    <t>№ 4981 от 29.12.2023</t>
  </si>
  <si>
    <t>№ 02 от 09.01.2024</t>
  </si>
  <si>
    <t>О внесении изменений в лицензию в части оказания специализированной медицинской помощи в условиях дневного стационара по профилям: 
- по адресу: ул. Лермонтова, 28
гастроэнтерология, кардиология, оториноларингология (за исключением кохлеарной имплантации), сердечно - сосудистая хирургия, сестринское дело, челюстно-лицевая хирургия;
- по адресу: ул. Лермонтова, 28Б
 акушерство и гинекология (за исключением использования вспомогательных репродуктивных технологий и искусственного прерывания беременности), акушерство и гинекология (искусственное прерывание беременности), акушерство и гинекология (использование вспомогательных репродуктивных технологий), анестезиология и реаниматология, забор, криоконсервация и хранение половых клеток и тканей репродуктивных органов, сестринское дело;
- по адресу: ул. Тамбовская-Богданова, д. 32/53 А
 онкология и сестринское дело</t>
  </si>
  <si>
    <t>№ б/н от 28.12.2023</t>
  </si>
  <si>
    <t>№ 21 от 14.12.2023
№ 902 от 25.12.2023</t>
  </si>
  <si>
    <t>Эндоскопические диагностические исследования за исключением колоноскопии</t>
  </si>
  <si>
    <t>ООО "Лечебно-диагностический центр "Губернский доктор"</t>
  </si>
  <si>
    <t>№ 208 от 24.01.2024</t>
  </si>
  <si>
    <t>ГБУЗ "Каменская ЦРБ"</t>
  </si>
  <si>
    <t>№ 272 от 25.01.2024</t>
  </si>
  <si>
    <t>ООО "Инмед"</t>
  </si>
  <si>
    <t>№ 12 от 26.01.2024</t>
  </si>
  <si>
    <t xml:space="preserve">Увеличение распределенных объемов медицинской помощи, оказываемой в условиях дневного стационара, в части заместительной почечной терапии.
Увеличение количества пациентов (на 2чел.)  для получения ЗПТ на основании направлений выданных Комиссией по отбору пациентов </t>
  </si>
  <si>
    <t>№ 09 от 29.01.2024</t>
  </si>
  <si>
    <t>ЧУЗ "Клиническая больница " РЖД-Медицина" город Пенза"</t>
  </si>
  <si>
    <t>№ 01-12/181 от 31.01.2024</t>
  </si>
  <si>
    <t>ГБУЗ "Башмаковская РБ"</t>
  </si>
  <si>
    <t>№ 73 от 01.02.2024</t>
  </si>
  <si>
    <t>№ 165 от 05.02.2024</t>
  </si>
  <si>
    <t xml:space="preserve">Об уменьшении объемов медицинской помощи по ЗПТ </t>
  </si>
  <si>
    <t>О перераспределении объемов в условиях КС по профилю "Урология"</t>
  </si>
  <si>
    <t>О перераспределении объемов в условиях КС с профиля "Акушерство и гинекология" на профиль "Хирургия"</t>
  </si>
  <si>
    <t>О перераспределении объемов в условиях КС с профиля  "Акушерство и гинекология" на профиль "Хирургия"</t>
  </si>
  <si>
    <t xml:space="preserve">Повторно рассмотреть обращения медицинских организаций на очередном заседании Комиссии </t>
  </si>
  <si>
    <t>О распределении объемов диагностических исследований (Эзофагогастродуоденоскопия)</t>
  </si>
  <si>
    <t xml:space="preserve">О распределении объемов диагностических исследований </t>
  </si>
  <si>
    <t>Отказать в рассмотрении обращения ООО "Лечебно-диагностический центр "Губернский доктор" исх. № 09 от 29.01.2024, которое не соответствует требованиям пункта 157 Правил обязательного медицинского страхования, утвержденных приказом Министерства здравоохранения Российской Федерации от 28.02.2019 №108н (с последующими изменениями)</t>
  </si>
  <si>
    <t>Об увеличении объемов в условиях КС по профилю "Гематология" КСГ st.05.002</t>
  </si>
  <si>
    <t>О внесении изменений в лицензию, в части перечня выполняемых работ, оказываемых услуг, составляющих лицензируемый вид деятельности, ранее не указанный в лицензии (вид оказываемой медицинской помощи в части оказания  специализированной медицинской помощи в условиях дневного стационара)</t>
  </si>
  <si>
    <t>ГБУЗ "Тамалинская УБ"</t>
  </si>
  <si>
    <t>№ 112 от 08.02.2024</t>
  </si>
  <si>
    <t>Отказать в рассмотрении обращения ООО "Медцентр-УЗИ" исх. № 02 от 09.01.2024, которое не соответствует требованиям   подраздела «Способы оплаты медицинской помощи, оказываемой застрахованным лицам по обязательному медицинскому страхованию в Российской Федерации» раздела IV «Базовая программа обязательного медицинского страхования» Программы государственных гарантий бесплатного оказания гражданам медицинской помощи на 2024 год и на плановый период 2025 и 2026  годов, утвержденной постановлением Правительства Российской Федерации от 28.12.2023 года №2353</t>
  </si>
  <si>
    <t>Об увеличении объемов медицинской помощи по ультразвуковому исследованию сердечно-сосудистой системы</t>
  </si>
  <si>
    <t xml:space="preserve">Медицинская помощь, предоставляемая в амбулаторных условиях </t>
  </si>
  <si>
    <t>Об уменьшении объемов медицинской помощи</t>
  </si>
  <si>
    <t>Приложение № 1.2  к Протоколу №  3</t>
  </si>
  <si>
    <t>Медицинская помощь, предоставляемая в амбулаторных условиях по поводу заболевания (в обращениях)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</si>
</sst>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</numFmts>
  <fonts count="23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4"/>
      <color rgb="FFFF0000"/>
      <name val="Times New Roman"/>
      <family val="1"/>
      <charset val="204"/>
      <scheme val="minor"/>
    </font>
    <font>
      <sz val="36"/>
      <name val="Times New Roman"/>
      <family val="1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191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19" fillId="0" borderId="0" xfId="0" applyFont="1"/>
    <xf numFmtId="0" fontId="19" fillId="0" borderId="0" xfId="0" applyFont="1" applyFill="1"/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3" fontId="7" fillId="0" borderId="7" xfId="1" applyNumberFormat="1" applyFont="1" applyFill="1" applyBorder="1" applyAlignment="1">
      <alignment horizontal="center" vertical="center" wrapText="1"/>
    </xf>
    <xf numFmtId="14" fontId="7" fillId="0" borderId="1" xfId="1" applyNumberFormat="1" applyFont="1" applyFill="1" applyBorder="1" applyAlignment="1">
      <alignment horizontal="center" vertical="center" wrapText="1"/>
    </xf>
    <xf numFmtId="0" fontId="21" fillId="0" borderId="5" xfId="1" applyNumberFormat="1" applyFont="1" applyFill="1" applyBorder="1" applyAlignment="1">
      <alignment vertical="center"/>
    </xf>
    <xf numFmtId="0" fontId="12" fillId="0" borderId="6" xfId="1" applyNumberFormat="1" applyFont="1" applyFill="1" applyBorder="1" applyAlignment="1">
      <alignment vertical="center"/>
    </xf>
    <xf numFmtId="0" fontId="12" fillId="0" borderId="7" xfId="1" applyNumberFormat="1" applyFont="1" applyFill="1" applyBorder="1" applyAlignment="1">
      <alignment vertical="center"/>
    </xf>
    <xf numFmtId="0" fontId="21" fillId="0" borderId="1" xfId="1" applyNumberFormat="1" applyFont="1" applyFill="1" applyBorder="1" applyAlignment="1">
      <alignment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4" fontId="17" fillId="0" borderId="1" xfId="1" applyNumberFormat="1" applyFont="1" applyFill="1" applyBorder="1" applyAlignment="1">
      <alignment horizontal="center" vertical="center" wrapText="1"/>
    </xf>
    <xf numFmtId="0" fontId="21" fillId="0" borderId="5" xfId="1" applyNumberFormat="1" applyFont="1" applyFill="1" applyBorder="1" applyAlignment="1">
      <alignment horizontal="left" vertical="center"/>
    </xf>
    <xf numFmtId="0" fontId="21" fillId="0" borderId="6" xfId="1" applyNumberFormat="1" applyFont="1" applyFill="1" applyBorder="1" applyAlignment="1">
      <alignment horizontal="left" vertical="center"/>
    </xf>
    <xf numFmtId="0" fontId="21" fillId="0" borderId="7" xfId="1" applyNumberFormat="1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10" xfId="1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21" fillId="0" borderId="1" xfId="1" applyNumberFormat="1" applyFont="1" applyFill="1" applyBorder="1" applyAlignment="1">
      <alignment horizontal="center" vertical="center"/>
    </xf>
    <xf numFmtId="0" fontId="11" fillId="0" borderId="1" xfId="1" applyNumberFormat="1" applyFont="1" applyFill="1" applyBorder="1" applyAlignment="1">
      <alignment horizontal="center" vertical="center" wrapText="1"/>
    </xf>
    <xf numFmtId="16" fontId="16" fillId="0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00FF99"/>
      <color rgb="FFFFCCFF"/>
      <color rgb="FFE1EACC"/>
      <color rgb="FFFFFF99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1"/>
  <sheetViews>
    <sheetView tabSelected="1" view="pageBreakPreview" zoomScale="40" zoomScaleNormal="50" zoomScaleSheetLayoutView="40" zoomScalePageLayoutView="41" workbookViewId="0">
      <selection activeCell="P11" sqref="P11"/>
    </sheetView>
  </sheetViews>
  <sheetFormatPr defaultColWidth="11" defaultRowHeight="23.25" x14ac:dyDescent="0.3"/>
  <cols>
    <col min="1" max="1" width="15.7109375" style="17" customWidth="1"/>
    <col min="2" max="2" width="51" style="117" customWidth="1"/>
    <col min="3" max="3" width="44.7109375" style="117" customWidth="1"/>
    <col min="4" max="14" width="11.42578125" style="117" hidden="1" customWidth="1"/>
    <col min="15" max="15" width="26.140625" style="117" customWidth="1"/>
    <col min="16" max="16" width="138.5703125" style="117" customWidth="1"/>
    <col min="17" max="17" width="104.28515625" style="118" customWidth="1"/>
    <col min="18" max="18" width="34.5703125" style="118" customWidth="1"/>
    <col min="19" max="19" width="9.28515625" style="17" customWidth="1"/>
    <col min="20" max="16384" width="11" style="120"/>
  </cols>
  <sheetData>
    <row r="1" spans="1:19" ht="79.5" customHeight="1" x14ac:dyDescent="0.3">
      <c r="A1" s="3"/>
      <c r="B1" s="123"/>
      <c r="P1" s="190" t="s">
        <v>196</v>
      </c>
      <c r="Q1" s="190"/>
      <c r="R1" s="190"/>
    </row>
    <row r="2" spans="1:19" ht="78.75" customHeight="1" x14ac:dyDescent="0.3">
      <c r="A2" s="154" t="s">
        <v>19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21"/>
    </row>
    <row r="3" spans="1:19" s="2" customFormat="1" ht="45.75" x14ac:dyDescent="0.3">
      <c r="A3" s="155" t="s">
        <v>0</v>
      </c>
      <c r="B3" s="155" t="s">
        <v>151</v>
      </c>
      <c r="C3" s="155" t="s">
        <v>5</v>
      </c>
      <c r="D3" s="155" t="s">
        <v>147</v>
      </c>
      <c r="E3" s="155"/>
      <c r="F3" s="150" t="s">
        <v>68</v>
      </c>
      <c r="G3" s="150" t="s">
        <v>14</v>
      </c>
      <c r="H3" s="150"/>
      <c r="I3" s="156" t="s">
        <v>149</v>
      </c>
      <c r="J3" s="157" t="s">
        <v>23</v>
      </c>
      <c r="K3" s="150" t="s">
        <v>144</v>
      </c>
      <c r="L3" s="150" t="s">
        <v>145</v>
      </c>
      <c r="M3" s="150" t="s">
        <v>150</v>
      </c>
      <c r="N3" s="150" t="s">
        <v>22</v>
      </c>
      <c r="O3" s="150" t="s">
        <v>7</v>
      </c>
      <c r="P3" s="150"/>
      <c r="Q3" s="151" t="s">
        <v>17</v>
      </c>
      <c r="R3" s="152" t="s">
        <v>18</v>
      </c>
      <c r="S3" s="119"/>
    </row>
    <row r="4" spans="1:19" s="2" customFormat="1" ht="149.25" customHeight="1" x14ac:dyDescent="0.3">
      <c r="A4" s="155"/>
      <c r="B4" s="155"/>
      <c r="C4" s="155"/>
      <c r="D4" s="128" t="s">
        <v>6</v>
      </c>
      <c r="E4" s="127" t="s">
        <v>148</v>
      </c>
      <c r="F4" s="150"/>
      <c r="G4" s="126" t="s">
        <v>69</v>
      </c>
      <c r="H4" s="126" t="s">
        <v>13</v>
      </c>
      <c r="I4" s="156"/>
      <c r="J4" s="157"/>
      <c r="K4" s="150"/>
      <c r="L4" s="150"/>
      <c r="M4" s="150"/>
      <c r="N4" s="150"/>
      <c r="O4" s="126" t="s">
        <v>21</v>
      </c>
      <c r="P4" s="127" t="s">
        <v>4</v>
      </c>
      <c r="Q4" s="151"/>
      <c r="R4" s="153"/>
      <c r="S4" s="17"/>
    </row>
    <row r="5" spans="1:19" s="18" customFormat="1" x14ac:dyDescent="0.3">
      <c r="A5" s="128">
        <v>1</v>
      </c>
      <c r="B5" s="128">
        <v>2</v>
      </c>
      <c r="C5" s="128">
        <v>3</v>
      </c>
      <c r="D5" s="128">
        <v>4</v>
      </c>
      <c r="E5" s="128">
        <v>5</v>
      </c>
      <c r="F5" s="56">
        <v>6</v>
      </c>
      <c r="G5" s="56"/>
      <c r="H5" s="56"/>
      <c r="I5" s="56">
        <v>7</v>
      </c>
      <c r="J5" s="56">
        <v>8</v>
      </c>
      <c r="K5" s="56">
        <v>9</v>
      </c>
      <c r="L5" s="56">
        <v>10</v>
      </c>
      <c r="M5" s="56">
        <v>11</v>
      </c>
      <c r="N5" s="56">
        <v>12</v>
      </c>
      <c r="O5" s="56">
        <v>4</v>
      </c>
      <c r="P5" s="56">
        <v>5</v>
      </c>
      <c r="Q5" s="56">
        <v>15</v>
      </c>
      <c r="R5" s="129">
        <v>16</v>
      </c>
      <c r="S5" s="17"/>
    </row>
    <row r="6" spans="1:19" s="18" customFormat="1" ht="48" customHeight="1" x14ac:dyDescent="0.3">
      <c r="A6" s="188">
        <v>1</v>
      </c>
      <c r="B6" s="147" t="s">
        <v>194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9"/>
      <c r="Q6" s="56"/>
      <c r="R6" s="129"/>
      <c r="S6" s="17"/>
    </row>
    <row r="7" spans="1:19" s="18" customFormat="1" ht="74.25" customHeight="1" x14ac:dyDescent="0.3">
      <c r="A7" s="45" t="s">
        <v>50</v>
      </c>
      <c r="B7" s="128" t="s">
        <v>190</v>
      </c>
      <c r="C7" s="130" t="s">
        <v>191</v>
      </c>
      <c r="D7" s="128"/>
      <c r="E7" s="128"/>
      <c r="F7" s="56"/>
      <c r="G7" s="56"/>
      <c r="H7" s="56"/>
      <c r="I7" s="56"/>
      <c r="J7" s="56"/>
      <c r="K7" s="56"/>
      <c r="L7" s="56"/>
      <c r="M7" s="56"/>
      <c r="N7" s="56"/>
      <c r="O7" s="56"/>
      <c r="P7" s="56" t="s">
        <v>195</v>
      </c>
      <c r="Q7" s="56" t="s">
        <v>184</v>
      </c>
      <c r="R7" s="45" t="s">
        <v>88</v>
      </c>
      <c r="S7" s="17"/>
    </row>
    <row r="8" spans="1:19" s="18" customFormat="1" ht="36.75" customHeight="1" x14ac:dyDescent="0.3">
      <c r="A8" s="188">
        <v>2</v>
      </c>
      <c r="B8" s="147" t="s">
        <v>197</v>
      </c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9"/>
      <c r="S8" s="17"/>
    </row>
    <row r="9" spans="1:19" s="18" customFormat="1" ht="98.25" customHeight="1" x14ac:dyDescent="0.3">
      <c r="A9" s="45" t="s">
        <v>48</v>
      </c>
      <c r="B9" s="128" t="s">
        <v>157</v>
      </c>
      <c r="C9" s="128" t="s">
        <v>168</v>
      </c>
      <c r="D9" s="128"/>
      <c r="E9" s="128"/>
      <c r="F9" s="56"/>
      <c r="G9" s="56"/>
      <c r="H9" s="56"/>
      <c r="I9" s="56"/>
      <c r="J9" s="56"/>
      <c r="K9" s="56"/>
      <c r="L9" s="56"/>
      <c r="M9" s="56"/>
      <c r="N9" s="56"/>
      <c r="O9" s="56">
        <v>-11</v>
      </c>
      <c r="P9" s="56" t="s">
        <v>180</v>
      </c>
      <c r="Q9" s="56" t="s">
        <v>184</v>
      </c>
      <c r="R9" s="45" t="s">
        <v>88</v>
      </c>
      <c r="S9" s="17"/>
    </row>
    <row r="10" spans="1:19" ht="50.25" customHeight="1" x14ac:dyDescent="0.3">
      <c r="A10" s="187">
        <v>3</v>
      </c>
      <c r="B10" s="131" t="s">
        <v>27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3"/>
      <c r="S10" s="120"/>
    </row>
    <row r="11" spans="1:19" ht="159.75" customHeight="1" x14ac:dyDescent="0.3">
      <c r="A11" s="45" t="s">
        <v>51</v>
      </c>
      <c r="B11" s="127" t="s">
        <v>167</v>
      </c>
      <c r="C11" s="127" t="s">
        <v>174</v>
      </c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7">
        <v>50</v>
      </c>
      <c r="P11" s="127" t="s">
        <v>193</v>
      </c>
      <c r="Q11" s="56" t="s">
        <v>187</v>
      </c>
      <c r="R11" s="45" t="s">
        <v>55</v>
      </c>
      <c r="S11" s="120"/>
    </row>
    <row r="12" spans="1:19" ht="50.25" customHeight="1" x14ac:dyDescent="0.3">
      <c r="A12" s="134"/>
      <c r="B12" s="139" t="s">
        <v>158</v>
      </c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1"/>
      <c r="S12" s="120"/>
    </row>
    <row r="13" spans="1:19" ht="41.25" customHeight="1" x14ac:dyDescent="0.3">
      <c r="A13" s="135" t="s">
        <v>10</v>
      </c>
      <c r="B13" s="139" t="s">
        <v>166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1"/>
      <c r="S13" s="120"/>
    </row>
    <row r="14" spans="1:19" ht="118.5" customHeight="1" x14ac:dyDescent="0.3">
      <c r="A14" s="45" t="s">
        <v>49</v>
      </c>
      <c r="B14" s="127" t="s">
        <v>159</v>
      </c>
      <c r="C14" s="127" t="s">
        <v>160</v>
      </c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>
        <v>350</v>
      </c>
      <c r="P14" s="127" t="s">
        <v>185</v>
      </c>
      <c r="Q14" s="56" t="s">
        <v>184</v>
      </c>
      <c r="R14" s="45" t="s">
        <v>88</v>
      </c>
      <c r="S14" s="120"/>
    </row>
    <row r="15" spans="1:19" ht="60" customHeight="1" x14ac:dyDescent="0.3">
      <c r="A15" s="137" t="s">
        <v>11</v>
      </c>
      <c r="B15" s="139" t="s">
        <v>41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1"/>
      <c r="S15" s="120"/>
    </row>
    <row r="16" spans="1:19" ht="82.5" customHeight="1" x14ac:dyDescent="0.3">
      <c r="A16" s="45" t="s">
        <v>46</v>
      </c>
      <c r="B16" s="127" t="s">
        <v>177</v>
      </c>
      <c r="C16" s="127" t="s">
        <v>178</v>
      </c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>
        <v>92</v>
      </c>
      <c r="P16" s="127" t="s">
        <v>186</v>
      </c>
      <c r="Q16" s="144" t="s">
        <v>184</v>
      </c>
      <c r="R16" s="45" t="s">
        <v>88</v>
      </c>
      <c r="S16" s="120"/>
    </row>
    <row r="17" spans="1:38" ht="69.75" customHeight="1" x14ac:dyDescent="0.3">
      <c r="A17" s="45" t="s">
        <v>103</v>
      </c>
      <c r="B17" s="127" t="s">
        <v>64</v>
      </c>
      <c r="C17" s="127" t="s">
        <v>179</v>
      </c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>
        <v>150</v>
      </c>
      <c r="P17" s="127" t="s">
        <v>186</v>
      </c>
      <c r="Q17" s="145"/>
      <c r="R17" s="45" t="s">
        <v>88</v>
      </c>
      <c r="S17" s="120"/>
    </row>
    <row r="18" spans="1:38" ht="71.25" customHeight="1" x14ac:dyDescent="0.3">
      <c r="A18" s="136" t="s">
        <v>32</v>
      </c>
      <c r="B18" s="139" t="s">
        <v>3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1"/>
      <c r="S18" s="120"/>
      <c r="AL18" s="45"/>
    </row>
    <row r="19" spans="1:38" ht="76.5" customHeight="1" x14ac:dyDescent="0.3">
      <c r="A19" s="45" t="s">
        <v>52</v>
      </c>
      <c r="B19" s="127" t="s">
        <v>169</v>
      </c>
      <c r="C19" s="127" t="s">
        <v>170</v>
      </c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>
        <v>60</v>
      </c>
      <c r="P19" s="127" t="s">
        <v>188</v>
      </c>
      <c r="Q19" s="144" t="s">
        <v>184</v>
      </c>
      <c r="R19" s="45" t="s">
        <v>88</v>
      </c>
      <c r="S19" s="120"/>
      <c r="AL19" s="45"/>
    </row>
    <row r="20" spans="1:38" ht="60" customHeight="1" x14ac:dyDescent="0.3">
      <c r="A20" s="45" t="s">
        <v>105</v>
      </c>
      <c r="B20" s="127" t="s">
        <v>171</v>
      </c>
      <c r="C20" s="127" t="s">
        <v>172</v>
      </c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>
        <v>0</v>
      </c>
      <c r="P20" s="127" t="s">
        <v>183</v>
      </c>
      <c r="Q20" s="146"/>
      <c r="R20" s="45" t="s">
        <v>88</v>
      </c>
      <c r="S20" s="120"/>
      <c r="AL20" s="189"/>
    </row>
    <row r="21" spans="1:38" ht="66" customHeight="1" x14ac:dyDescent="0.3">
      <c r="A21" s="45" t="s">
        <v>106</v>
      </c>
      <c r="B21" s="127" t="s">
        <v>175</v>
      </c>
      <c r="C21" s="127" t="s">
        <v>176</v>
      </c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>
        <v>0</v>
      </c>
      <c r="P21" s="127" t="s">
        <v>181</v>
      </c>
      <c r="Q21" s="145"/>
      <c r="R21" s="45" t="s">
        <v>88</v>
      </c>
      <c r="S21" s="120"/>
      <c r="AL21" s="125"/>
    </row>
    <row r="22" spans="1:38" ht="72.75" customHeight="1" x14ac:dyDescent="0.3">
      <c r="A22" s="137" t="s">
        <v>33</v>
      </c>
      <c r="B22" s="139" t="s">
        <v>146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1"/>
      <c r="S22" s="120"/>
      <c r="AL22" s="125"/>
    </row>
    <row r="23" spans="1:38" ht="107.25" customHeight="1" x14ac:dyDescent="0.3">
      <c r="A23" s="45" t="s">
        <v>45</v>
      </c>
      <c r="B23" s="127" t="s">
        <v>171</v>
      </c>
      <c r="C23" s="127" t="s">
        <v>172</v>
      </c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>
        <v>0</v>
      </c>
      <c r="P23" s="127" t="s">
        <v>182</v>
      </c>
      <c r="Q23" s="142" t="s">
        <v>184</v>
      </c>
      <c r="R23" s="45" t="s">
        <v>88</v>
      </c>
      <c r="S23" s="120"/>
      <c r="AL23" s="125"/>
    </row>
    <row r="24" spans="1:38" ht="107.25" customHeight="1" x14ac:dyDescent="0.3">
      <c r="A24" s="45" t="s">
        <v>108</v>
      </c>
      <c r="B24" s="122" t="s">
        <v>153</v>
      </c>
      <c r="C24" s="127" t="s">
        <v>165</v>
      </c>
      <c r="D24" s="108"/>
      <c r="E24" s="108"/>
      <c r="F24" s="108"/>
      <c r="G24" s="108"/>
      <c r="H24" s="110"/>
      <c r="I24" s="111"/>
      <c r="J24" s="111"/>
      <c r="K24" s="108"/>
      <c r="L24" s="138"/>
      <c r="M24" s="114"/>
      <c r="N24" s="114"/>
      <c r="O24" s="23">
        <v>0</v>
      </c>
      <c r="P24" s="128" t="s">
        <v>189</v>
      </c>
      <c r="Q24" s="143"/>
      <c r="R24" s="45" t="s">
        <v>88</v>
      </c>
      <c r="S24" s="120"/>
      <c r="AL24" s="125"/>
    </row>
    <row r="25" spans="1:38" ht="366" customHeight="1" x14ac:dyDescent="0.3">
      <c r="A25" s="45" t="s">
        <v>109</v>
      </c>
      <c r="B25" s="127" t="s">
        <v>154</v>
      </c>
      <c r="C25" s="127" t="s">
        <v>162</v>
      </c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7">
        <v>0</v>
      </c>
      <c r="P25" s="127" t="s">
        <v>155</v>
      </c>
      <c r="Q25" s="56" t="s">
        <v>192</v>
      </c>
      <c r="R25" s="45" t="s">
        <v>55</v>
      </c>
      <c r="S25" s="120"/>
      <c r="AL25" s="125"/>
    </row>
    <row r="26" spans="1:38" ht="333" customHeight="1" x14ac:dyDescent="0.3">
      <c r="A26" s="45" t="s">
        <v>140</v>
      </c>
      <c r="B26" s="127" t="s">
        <v>157</v>
      </c>
      <c r="C26" s="127" t="s">
        <v>161</v>
      </c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7">
        <v>0</v>
      </c>
      <c r="P26" s="127" t="s">
        <v>163</v>
      </c>
      <c r="Q26" s="142" t="s">
        <v>184</v>
      </c>
      <c r="R26" s="45" t="s">
        <v>88</v>
      </c>
      <c r="S26" s="120"/>
      <c r="AL26" s="125"/>
    </row>
    <row r="27" spans="1:38" ht="107.25" customHeight="1" x14ac:dyDescent="0.3">
      <c r="A27" s="45" t="s">
        <v>152</v>
      </c>
      <c r="B27" s="127" t="s">
        <v>156</v>
      </c>
      <c r="C27" s="127" t="s">
        <v>164</v>
      </c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7">
        <v>2</v>
      </c>
      <c r="P27" s="127" t="s">
        <v>173</v>
      </c>
      <c r="Q27" s="143"/>
      <c r="R27" s="45" t="s">
        <v>88</v>
      </c>
      <c r="AL27" s="125"/>
    </row>
    <row r="28" spans="1:38" x14ac:dyDescent="0.3">
      <c r="AL28" s="125"/>
    </row>
    <row r="29" spans="1:38" x14ac:dyDescent="0.3">
      <c r="AL29" s="125"/>
    </row>
    <row r="30" spans="1:38" x14ac:dyDescent="0.3">
      <c r="AL30" s="125"/>
    </row>
    <row r="31" spans="1:38" x14ac:dyDescent="0.3">
      <c r="AL31" s="125"/>
    </row>
  </sheetData>
  <mergeCells count="28">
    <mergeCell ref="P1:R1"/>
    <mergeCell ref="B6:P6"/>
    <mergeCell ref="R3:R4"/>
    <mergeCell ref="A3:A4"/>
    <mergeCell ref="B3:B4"/>
    <mergeCell ref="C3:C4"/>
    <mergeCell ref="D3:E3"/>
    <mergeCell ref="F3:F4"/>
    <mergeCell ref="G3:H3"/>
    <mergeCell ref="I3:I4"/>
    <mergeCell ref="J3:J4"/>
    <mergeCell ref="K3:K4"/>
    <mergeCell ref="A2:Q2"/>
    <mergeCell ref="L3:L4"/>
    <mergeCell ref="M3:M4"/>
    <mergeCell ref="N3:N4"/>
    <mergeCell ref="O3:P3"/>
    <mergeCell ref="Q3:Q4"/>
    <mergeCell ref="B13:R13"/>
    <mergeCell ref="Q19:Q21"/>
    <mergeCell ref="B12:R12"/>
    <mergeCell ref="B8:R8"/>
    <mergeCell ref="B15:R15"/>
    <mergeCell ref="B22:R22"/>
    <mergeCell ref="Q26:Q27"/>
    <mergeCell ref="Q23:Q24"/>
    <mergeCell ref="B18:R18"/>
    <mergeCell ref="Q16:Q17"/>
  </mergeCells>
  <printOptions horizontalCentered="1"/>
  <pageMargins left="0.23622047244094491" right="0.23622047244094491" top="0.35433070866141736" bottom="0.15748031496062992" header="0.31496062992125984" footer="0.31496062992125984"/>
  <pageSetup paperSize="9" scale="34" fitToHeight="0" orientation="landscape" r:id="rId1"/>
  <headerFooter>
    <oddFooter xml:space="preserve">&amp;R&amp;P
</oddFooter>
  </headerFooter>
  <rowBreaks count="1" manualBreakCount="1">
    <brk id="2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154" t="s">
        <v>19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61" t="s">
        <v>66</v>
      </c>
      <c r="Q1" s="161"/>
    </row>
    <row r="2" spans="1:27" ht="138" customHeight="1" x14ac:dyDescent="0.3">
      <c r="A2" s="155" t="s">
        <v>0</v>
      </c>
      <c r="B2" s="155" t="s">
        <v>20</v>
      </c>
      <c r="C2" s="155" t="s">
        <v>5</v>
      </c>
      <c r="D2" s="155" t="s">
        <v>67</v>
      </c>
      <c r="E2" s="155"/>
      <c r="F2" s="162" t="s">
        <v>68</v>
      </c>
      <c r="G2" s="150" t="s">
        <v>14</v>
      </c>
      <c r="H2" s="150"/>
      <c r="I2" s="156" t="s">
        <v>137</v>
      </c>
      <c r="J2" s="163" t="s">
        <v>23</v>
      </c>
      <c r="K2" s="158" t="s">
        <v>24</v>
      </c>
      <c r="L2" s="164" t="s">
        <v>138</v>
      </c>
      <c r="M2" s="150" t="s">
        <v>22</v>
      </c>
      <c r="N2" s="150" t="s">
        <v>7</v>
      </c>
      <c r="O2" s="150"/>
      <c r="P2" s="151" t="s">
        <v>17</v>
      </c>
      <c r="Q2" s="151" t="s">
        <v>18</v>
      </c>
      <c r="R2" s="37">
        <v>2</v>
      </c>
    </row>
    <row r="3" spans="1:27" ht="176.25" customHeight="1" x14ac:dyDescent="0.3">
      <c r="A3" s="155"/>
      <c r="B3" s="155"/>
      <c r="C3" s="155"/>
      <c r="D3" s="84" t="s">
        <v>6</v>
      </c>
      <c r="E3" s="27" t="s">
        <v>135</v>
      </c>
      <c r="F3" s="162"/>
      <c r="G3" s="86" t="s">
        <v>69</v>
      </c>
      <c r="H3" s="85" t="s">
        <v>13</v>
      </c>
      <c r="I3" s="156"/>
      <c r="J3" s="163"/>
      <c r="K3" s="158"/>
      <c r="L3" s="164"/>
      <c r="M3" s="150"/>
      <c r="N3" s="85" t="s">
        <v>21</v>
      </c>
      <c r="O3" s="83" t="s">
        <v>4</v>
      </c>
      <c r="P3" s="151"/>
      <c r="Q3" s="151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172" t="s">
        <v>133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4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 t="shared" ref="F7:F9" si="0"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 t="shared" si="0"/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 t="shared" si="0"/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 t="shared" ref="F11" si="1"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 t="shared" ref="E13" si="2">ROUND((D13/12*$R$2),0)</f>
        <v>8118</v>
      </c>
      <c r="F13" s="109">
        <f>G13+H13</f>
        <v>0</v>
      </c>
      <c r="G13" s="108"/>
      <c r="H13" s="110"/>
      <c r="I13" s="111">
        <f t="shared" ref="I13" si="3">ROUND(F13/E13*100,2)</f>
        <v>0</v>
      </c>
      <c r="J13" s="112">
        <f t="shared" ref="J13" si="4">ROUND(F13/D13*100,2)</f>
        <v>0</v>
      </c>
      <c r="K13" s="113">
        <f t="shared" ref="K13" si="5">D13-F13</f>
        <v>48707</v>
      </c>
      <c r="L13" s="114">
        <f t="shared" ref="L13" si="6"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165" t="s">
        <v>1</v>
      </c>
      <c r="B14" s="165"/>
      <c r="C14" s="165"/>
      <c r="D14" s="165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 t="shared" ref="E16" si="7">ROUND((D16/12*$R$2),0)</f>
        <v>0</v>
      </c>
      <c r="F16" s="32">
        <f>G16+H16</f>
        <v>0</v>
      </c>
      <c r="G16" s="31"/>
      <c r="H16" s="30"/>
      <c r="I16" s="33" t="e">
        <f t="shared" ref="I16" si="8">ROUND(F16/E16*100,2)</f>
        <v>#DIV/0!</v>
      </c>
      <c r="J16" s="34" t="e">
        <f t="shared" ref="J16" si="9">ROUND(F16/D16*100,2)</f>
        <v>#DIV/0!</v>
      </c>
      <c r="K16" s="35">
        <f t="shared" ref="K16" si="10">D16-F16</f>
        <v>0</v>
      </c>
      <c r="L16" s="36">
        <f t="shared" ref="L16" si="11">E16-F16</f>
        <v>0</v>
      </c>
      <c r="M16" s="36">
        <f t="shared" ref="M16" si="12"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 t="shared" ref="F18" si="13"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 t="shared" ref="F20" si="14"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 t="shared" ref="F22" si="15"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 t="shared" ref="F24" si="16"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 t="shared" ref="F26" si="17"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 t="shared" ref="F28" si="18"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 t="shared" ref="I31" si="19">ROUND(F31/E31*100,2)</f>
        <v>#DIV/0!</v>
      </c>
      <c r="J31" s="10" t="e">
        <f t="shared" ref="J31" si="20">ROUND(F31/D31*100,2)</f>
        <v>#DIV/0!</v>
      </c>
      <c r="K31" s="51">
        <f t="shared" ref="K31" si="21">D31-F31</f>
        <v>0</v>
      </c>
      <c r="L31" s="23">
        <f t="shared" ref="L31" si="22"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 t="shared" ref="I33" si="23">ROUND(F33/E33*100,2)</f>
        <v>395.24</v>
      </c>
      <c r="J33" s="10">
        <f t="shared" ref="J33" si="24">ROUND(F33/D33*100,2)</f>
        <v>65.349999999999994</v>
      </c>
      <c r="K33" s="51">
        <f t="shared" ref="K33" si="25">D33-F33</f>
        <v>44</v>
      </c>
      <c r="L33" s="23">
        <f t="shared" ref="L33" si="26"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 t="shared" ref="I35" si="27">ROUND(F35/E35*100,2)</f>
        <v>#DIV/0!</v>
      </c>
      <c r="J35" s="10" t="e">
        <f t="shared" ref="J35" si="28">ROUND(F35/D35*100,2)</f>
        <v>#DIV/0!</v>
      </c>
      <c r="K35" s="51">
        <f t="shared" ref="K35" si="29">D35-F35</f>
        <v>0</v>
      </c>
      <c r="L35" s="23">
        <f t="shared" ref="L35" si="30"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 t="shared" ref="E37" si="31">ROUND((D37/12*$R$2),0)</f>
        <v>93</v>
      </c>
      <c r="F37" s="49">
        <f t="shared" ref="F37" si="32">G37+H37</f>
        <v>122</v>
      </c>
      <c r="G37" s="55">
        <v>122</v>
      </c>
      <c r="H37" s="55"/>
      <c r="I37" s="24">
        <f t="shared" ref="I37" si="33">ROUND(F37/E37*100,2)</f>
        <v>131.18</v>
      </c>
      <c r="J37" s="50">
        <f t="shared" ref="J37" si="34">ROUND(F37/D37*100,2)</f>
        <v>21.9</v>
      </c>
      <c r="K37" s="51">
        <f t="shared" ref="K37" si="35">D37-F37</f>
        <v>435</v>
      </c>
      <c r="L37" s="52">
        <f t="shared" ref="L37" si="36">E37-F37</f>
        <v>-29</v>
      </c>
      <c r="M37" s="52">
        <f t="shared" ref="M37" si="37"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 t="shared" ref="E39" si="38">ROUND((D39/12*$R$2),0)</f>
        <v>0</v>
      </c>
      <c r="F39" s="49">
        <f t="shared" ref="F39" si="39">G39+H39</f>
        <v>0</v>
      </c>
      <c r="G39" s="5"/>
      <c r="H39" s="5"/>
      <c r="I39" s="9" t="e">
        <f t="shared" ref="I39" si="40">ROUND(F39/E39*100,2)</f>
        <v>#DIV/0!</v>
      </c>
      <c r="J39" s="50" t="e">
        <f t="shared" ref="J39" si="41">ROUND(F39/D39*100,2)</f>
        <v>#DIV/0!</v>
      </c>
      <c r="K39" s="51">
        <f t="shared" ref="K39" si="42">D39-F39</f>
        <v>0</v>
      </c>
      <c r="L39" s="23">
        <f t="shared" ref="L39" si="43">E39-F39</f>
        <v>0</v>
      </c>
      <c r="M39" s="23">
        <f t="shared" ref="M39" si="44"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 t="shared" ref="E41:E44" si="45">ROUND((D41/12*$R$2),0)</f>
        <v>252</v>
      </c>
      <c r="F41" s="66">
        <f t="shared" ref="F41:F44" si="46">G41+H41</f>
        <v>136</v>
      </c>
      <c r="G41" s="74">
        <v>136</v>
      </c>
      <c r="H41" s="61"/>
      <c r="I41" s="62">
        <f t="shared" ref="I41:I44" si="47">ROUND(F41/E41*100,2)</f>
        <v>53.97</v>
      </c>
      <c r="J41" s="63">
        <f t="shared" ref="J41:J43" si="48">ROUND(F41/D41*100,2)</f>
        <v>9.01</v>
      </c>
      <c r="K41" s="64">
        <f t="shared" ref="K41:K43" si="49">D41-F41</f>
        <v>1373</v>
      </c>
      <c r="L41" s="60">
        <f t="shared" ref="L41:L44" si="50">E41-F41</f>
        <v>116</v>
      </c>
      <c r="M41" s="60">
        <f t="shared" ref="M41:M44" si="51"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 t="shared" si="45"/>
        <v>14</v>
      </c>
      <c r="F42" s="66">
        <f t="shared" si="46"/>
        <v>11</v>
      </c>
      <c r="G42" s="71">
        <v>11</v>
      </c>
      <c r="H42" s="61"/>
      <c r="I42" s="62">
        <f t="shared" si="47"/>
        <v>78.569999999999993</v>
      </c>
      <c r="J42" s="63">
        <f t="shared" si="48"/>
        <v>13.58</v>
      </c>
      <c r="K42" s="64">
        <f t="shared" si="49"/>
        <v>70</v>
      </c>
      <c r="L42" s="60">
        <f t="shared" si="50"/>
        <v>3</v>
      </c>
      <c r="M42" s="60">
        <f t="shared" si="51"/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 t="shared" si="45"/>
        <v>252</v>
      </c>
      <c r="F43" s="66">
        <f t="shared" si="46"/>
        <v>136</v>
      </c>
      <c r="G43" s="98">
        <v>136</v>
      </c>
      <c r="H43" s="61"/>
      <c r="I43" s="62">
        <f t="shared" si="47"/>
        <v>53.97</v>
      </c>
      <c r="J43" s="63">
        <f t="shared" si="48"/>
        <v>9.01</v>
      </c>
      <c r="K43" s="64">
        <f t="shared" si="49"/>
        <v>1373</v>
      </c>
      <c r="L43" s="60">
        <f t="shared" si="50"/>
        <v>116</v>
      </c>
      <c r="M43" s="60">
        <f t="shared" si="51"/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 t="shared" si="45"/>
        <v>30</v>
      </c>
      <c r="F44" s="91">
        <f t="shared" si="46"/>
        <v>14</v>
      </c>
      <c r="G44" s="98">
        <v>14</v>
      </c>
      <c r="H44" s="90"/>
      <c r="I44" s="62">
        <f t="shared" si="47"/>
        <v>46.67</v>
      </c>
      <c r="J44" s="92">
        <f t="shared" ref="J44" si="52">ROUND(F44/D44*100,2)</f>
        <v>7.73</v>
      </c>
      <c r="K44" s="93">
        <f t="shared" ref="K44" si="53">D44-F44</f>
        <v>167</v>
      </c>
      <c r="L44" s="88">
        <f t="shared" si="50"/>
        <v>16</v>
      </c>
      <c r="M44" s="88">
        <f t="shared" si="51"/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159" t="s">
        <v>76</v>
      </c>
      <c r="C46" s="97" t="s">
        <v>136</v>
      </c>
      <c r="D46" s="166">
        <v>1896</v>
      </c>
      <c r="E46" s="166">
        <f t="shared" ref="E46:E51" si="54">ROUND((D46/12*$R$2),0)</f>
        <v>316</v>
      </c>
      <c r="F46" s="168">
        <f t="shared" ref="F46:F51" si="55">G46+H46</f>
        <v>306</v>
      </c>
      <c r="G46" s="166">
        <v>306</v>
      </c>
      <c r="H46" s="183"/>
      <c r="I46" s="185">
        <f t="shared" ref="I46:I51" si="56">ROUND(F46/E46*100,2)</f>
        <v>96.84</v>
      </c>
      <c r="J46" s="175">
        <f t="shared" ref="J46:J51" si="57">ROUND(F46/D46*100,2)</f>
        <v>16.14</v>
      </c>
      <c r="K46" s="177">
        <f t="shared" ref="K46:K51" si="58">D46-F46</f>
        <v>1590</v>
      </c>
      <c r="L46" s="179">
        <f t="shared" ref="L46:L51" si="59">E46-F46</f>
        <v>10</v>
      </c>
      <c r="M46" s="179">
        <f t="shared" ref="M46:M51" si="60">ROUND(F46/$R$2,0)</f>
        <v>153</v>
      </c>
      <c r="N46" s="181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160"/>
      <c r="C47" s="83" t="s">
        <v>102</v>
      </c>
      <c r="D47" s="167"/>
      <c r="E47" s="167"/>
      <c r="F47" s="169"/>
      <c r="G47" s="167"/>
      <c r="H47" s="184"/>
      <c r="I47" s="186"/>
      <c r="J47" s="176"/>
      <c r="K47" s="178"/>
      <c r="L47" s="180"/>
      <c r="M47" s="180"/>
      <c r="N47" s="182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54"/>
        <v>540</v>
      </c>
      <c r="F48" s="49">
        <f t="shared" si="55"/>
        <v>553</v>
      </c>
      <c r="G48" s="21">
        <v>553</v>
      </c>
      <c r="H48" s="22"/>
      <c r="I48" s="24">
        <f t="shared" si="56"/>
        <v>102.41</v>
      </c>
      <c r="J48" s="25">
        <f t="shared" si="57"/>
        <v>17.059999999999999</v>
      </c>
      <c r="K48" s="51">
        <f t="shared" si="58"/>
        <v>2688</v>
      </c>
      <c r="L48" s="52">
        <f t="shared" si="59"/>
        <v>-13</v>
      </c>
      <c r="M48" s="52">
        <f t="shared" si="60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170" t="s">
        <v>107</v>
      </c>
      <c r="B49" s="159" t="s">
        <v>93</v>
      </c>
      <c r="C49" s="102" t="s">
        <v>94</v>
      </c>
      <c r="D49" s="166">
        <v>7463</v>
      </c>
      <c r="E49" s="166">
        <f t="shared" si="54"/>
        <v>1244</v>
      </c>
      <c r="F49" s="168">
        <f t="shared" si="55"/>
        <v>1015</v>
      </c>
      <c r="G49" s="21">
        <v>1015</v>
      </c>
      <c r="H49" s="22"/>
      <c r="I49" s="185">
        <f t="shared" si="56"/>
        <v>81.59</v>
      </c>
      <c r="J49" s="175">
        <f t="shared" si="57"/>
        <v>13.6</v>
      </c>
      <c r="K49" s="177">
        <f t="shared" si="58"/>
        <v>6448</v>
      </c>
      <c r="L49" s="179">
        <f t="shared" si="59"/>
        <v>229</v>
      </c>
      <c r="M49" s="179">
        <f t="shared" si="60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171"/>
      <c r="B50" s="160"/>
      <c r="C50" s="38" t="s">
        <v>141</v>
      </c>
      <c r="D50" s="167"/>
      <c r="E50" s="167"/>
      <c r="F50" s="169"/>
      <c r="G50" s="21"/>
      <c r="H50" s="22"/>
      <c r="I50" s="186"/>
      <c r="J50" s="176"/>
      <c r="K50" s="178"/>
      <c r="L50" s="180"/>
      <c r="M50" s="180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54"/>
        <v>1200</v>
      </c>
      <c r="F51" s="49">
        <f t="shared" si="55"/>
        <v>1251</v>
      </c>
      <c r="G51" s="21">
        <v>1251</v>
      </c>
      <c r="H51" s="22"/>
      <c r="I51" s="24">
        <f t="shared" si="56"/>
        <v>104.25</v>
      </c>
      <c r="J51" s="10">
        <f t="shared" si="57"/>
        <v>17.38</v>
      </c>
      <c r="K51" s="51">
        <f t="shared" si="58"/>
        <v>5948</v>
      </c>
      <c r="L51" s="52">
        <f t="shared" si="59"/>
        <v>-51</v>
      </c>
      <c r="M51" s="52">
        <f t="shared" si="60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 t="shared" ref="F53" si="61"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 t="shared" ref="E55:E57" si="62">ROUND((D55/12*$R$2),0)</f>
        <v>233</v>
      </c>
      <c r="F55" s="49">
        <f t="shared" ref="F55:F58" si="63">G55+H55</f>
        <v>15</v>
      </c>
      <c r="G55" s="56">
        <v>15</v>
      </c>
      <c r="H55" s="84"/>
      <c r="I55" s="9">
        <f t="shared" ref="I55:I58" si="64">ROUND(F55/E55*100,2)</f>
        <v>6.44</v>
      </c>
      <c r="J55" s="10">
        <f>ROUND(F55/D55*100,2)</f>
        <v>1.08</v>
      </c>
      <c r="K55" s="51">
        <f t="shared" ref="K55:K58" si="65">D55-F55</f>
        <v>1380</v>
      </c>
      <c r="L55" s="23">
        <f t="shared" ref="L55:L58" si="66"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 t="shared" si="62"/>
        <v>233</v>
      </c>
      <c r="F56" s="66">
        <f t="shared" si="63"/>
        <v>266</v>
      </c>
      <c r="G56" s="65">
        <v>266</v>
      </c>
      <c r="H56" s="67"/>
      <c r="I56" s="68">
        <f t="shared" si="64"/>
        <v>114.16</v>
      </c>
      <c r="J56" s="69">
        <f t="shared" ref="J56:J58" si="67">ROUND(F56/D56*100,2)</f>
        <v>19.07</v>
      </c>
      <c r="K56" s="64">
        <f t="shared" si="65"/>
        <v>1129</v>
      </c>
      <c r="L56" s="70">
        <f t="shared" si="66"/>
        <v>-33</v>
      </c>
      <c r="M56" s="70">
        <f t="shared" ref="M56:M58" si="68"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 t="shared" si="62"/>
        <v>302</v>
      </c>
      <c r="F57" s="49">
        <f t="shared" si="63"/>
        <v>234</v>
      </c>
      <c r="G57" s="56">
        <v>234</v>
      </c>
      <c r="H57" s="84"/>
      <c r="I57" s="9">
        <f t="shared" si="64"/>
        <v>77.48</v>
      </c>
      <c r="J57" s="10">
        <f t="shared" si="67"/>
        <v>12.91</v>
      </c>
      <c r="K57" s="51">
        <f t="shared" si="65"/>
        <v>1579</v>
      </c>
      <c r="L57" s="23">
        <f t="shared" si="66"/>
        <v>68</v>
      </c>
      <c r="M57" s="23">
        <f t="shared" si="68"/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 t="shared" si="63"/>
        <v>513</v>
      </c>
      <c r="G58" s="56">
        <v>513</v>
      </c>
      <c r="H58" s="101"/>
      <c r="I58" s="9">
        <f t="shared" si="64"/>
        <v>285</v>
      </c>
      <c r="J58" s="10">
        <f t="shared" si="67"/>
        <v>47.54</v>
      </c>
      <c r="K58" s="51">
        <f t="shared" si="65"/>
        <v>566</v>
      </c>
      <c r="L58" s="23">
        <f t="shared" si="66"/>
        <v>-333</v>
      </c>
      <c r="M58" s="23">
        <f t="shared" si="68"/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 t="shared" ref="E60" si="69">ROUND((D60/12*$R$2),0)</f>
        <v>0</v>
      </c>
      <c r="F60" s="49">
        <f>G60+H60</f>
        <v>0</v>
      </c>
      <c r="G60" s="5"/>
      <c r="H60" s="5"/>
      <c r="I60" s="9" t="e">
        <f t="shared" ref="I60" si="70">ROUND(F60/E60*100,2)</f>
        <v>#DIV/0!</v>
      </c>
      <c r="J60" s="50" t="e">
        <f t="shared" ref="J60" si="71">ROUND(F60/D60*100,2)</f>
        <v>#DIV/0!</v>
      </c>
      <c r="K60" s="51">
        <f t="shared" ref="K60" si="72">D60-F60</f>
        <v>0</v>
      </c>
      <c r="L60" s="23">
        <f t="shared" ref="L60" si="73"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172" t="s">
        <v>139</v>
      </c>
      <c r="B61" s="173"/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3"/>
      <c r="O61" s="173"/>
      <c r="P61" s="173"/>
      <c r="Q61" s="174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 t="shared" ref="E63" si="74">ROUND((D63/12*$R$2),0)</f>
        <v>12840</v>
      </c>
      <c r="F63" s="49">
        <f t="shared" ref="F63" si="75"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 t="shared" ref="F65" si="76"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 t="shared" ref="E67" si="77">ROUND((D67/12*$R$2),0)</f>
        <v>8118</v>
      </c>
      <c r="F67" s="49">
        <f>G67+H67</f>
        <v>7542</v>
      </c>
      <c r="G67" s="56">
        <v>7542</v>
      </c>
      <c r="H67" s="84"/>
      <c r="I67" s="9">
        <f t="shared" ref="I67" si="78">ROUND(F67/E67*100,2)</f>
        <v>92.9</v>
      </c>
      <c r="J67" s="10">
        <f t="shared" ref="J67" si="79">ROUND(F67/D67*100,2)</f>
        <v>15.48</v>
      </c>
      <c r="K67" s="51">
        <f t="shared" ref="K67" si="80">D67-F67</f>
        <v>41165</v>
      </c>
      <c r="L67" s="23">
        <f t="shared" ref="L67" si="81"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165" t="s">
        <v>1</v>
      </c>
      <c r="B68" s="165"/>
      <c r="C68" s="165"/>
      <c r="D68" s="165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 t="shared" ref="E70" si="82">ROUND((D70/12*$R$2),0)</f>
        <v>0</v>
      </c>
      <c r="F70" s="32">
        <f>G70+H70</f>
        <v>0</v>
      </c>
      <c r="G70" s="31"/>
      <c r="H70" s="30"/>
      <c r="I70" s="33" t="e">
        <f t="shared" ref="I70" si="83">ROUND(F70/E70*100,2)</f>
        <v>#DIV/0!</v>
      </c>
      <c r="J70" s="34" t="e">
        <f t="shared" ref="J70" si="84">ROUND(F70/D70*100,2)</f>
        <v>#DIV/0!</v>
      </c>
      <c r="K70" s="35">
        <f t="shared" ref="K70" si="85">D70-F70</f>
        <v>0</v>
      </c>
      <c r="L70" s="36">
        <f t="shared" ref="L70" si="86">E70-F70</f>
        <v>0</v>
      </c>
      <c r="M70" s="36">
        <f t="shared" ref="M70" si="87"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 t="shared" ref="E72" si="88">ROUND((D72/12*$R$2),0)</f>
        <v>0</v>
      </c>
      <c r="F72" s="49">
        <f t="shared" ref="F72" si="89"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 t="shared" ref="F74:F75" si="90"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 t="shared" ref="E75" si="91">ROUND((D75/12*$R$2),0)</f>
        <v>0</v>
      </c>
      <c r="F75" s="49">
        <f t="shared" si="90"/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 t="shared" ref="F77" si="92"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 t="shared" ref="F79" si="93"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 t="shared" ref="F81" si="94"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 t="shared" ref="F83" si="95"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 t="shared" ref="I86" si="96">ROUND(F86/E86*100,2)</f>
        <v>#DIV/0!</v>
      </c>
      <c r="J86" s="10" t="e">
        <f t="shared" ref="J86" si="97">ROUND(F86/D86*100,2)</f>
        <v>#DIV/0!</v>
      </c>
      <c r="K86" s="51">
        <f t="shared" ref="K86" si="98">D86-F86</f>
        <v>0</v>
      </c>
      <c r="L86" s="23">
        <f t="shared" ref="L86" si="99"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 t="shared" ref="I88" si="100">ROUND(F88/E88*100,2)</f>
        <v>#DIV/0!</v>
      </c>
      <c r="J88" s="10" t="e">
        <f t="shared" ref="J88" si="101">ROUND(F88/D88*100,2)</f>
        <v>#DIV/0!</v>
      </c>
      <c r="K88" s="51">
        <f t="shared" ref="K88" si="102">D88-F88</f>
        <v>0</v>
      </c>
      <c r="L88" s="23">
        <f t="shared" ref="L88" si="103"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 t="shared" ref="I90" si="104">ROUND(F90/E90*100,2)</f>
        <v>#DIV/0!</v>
      </c>
      <c r="J90" s="10" t="e">
        <f t="shared" ref="J90" si="105">ROUND(F90/D90*100,2)</f>
        <v>#DIV/0!</v>
      </c>
      <c r="K90" s="51">
        <f t="shared" ref="K90" si="106">D90-F90</f>
        <v>0</v>
      </c>
      <c r="L90" s="23">
        <f t="shared" ref="L90" si="107"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170" t="s">
        <v>57</v>
      </c>
      <c r="B92" s="159" t="s">
        <v>76</v>
      </c>
      <c r="C92" s="54" t="s">
        <v>77</v>
      </c>
      <c r="D92" s="181">
        <v>0</v>
      </c>
      <c r="E92" s="166">
        <f t="shared" ref="E92:E95" si="108">ROUND((D92/12*$R$2),0)</f>
        <v>0</v>
      </c>
      <c r="F92" s="168">
        <f t="shared" ref="F92:F95" si="109">G92+H92</f>
        <v>0</v>
      </c>
      <c r="G92" s="181">
        <v>0</v>
      </c>
      <c r="H92" s="181"/>
      <c r="I92" s="185" t="e">
        <f t="shared" ref="I92:I95" si="110">ROUND(F92/E92*100,2)</f>
        <v>#DIV/0!</v>
      </c>
      <c r="J92" s="175" t="e">
        <f t="shared" ref="J92" si="111">ROUND(F92/D92*100,2)</f>
        <v>#DIV/0!</v>
      </c>
      <c r="K92" s="177">
        <f t="shared" ref="K92" si="112">D92-F92</f>
        <v>0</v>
      </c>
      <c r="L92" s="179">
        <f t="shared" ref="L92:L95" si="113">E92-F92</f>
        <v>0</v>
      </c>
      <c r="M92" s="179">
        <f t="shared" ref="M92:M95" si="114">ROUND(F92/$R$2,0)</f>
        <v>0</v>
      </c>
      <c r="N92" s="55">
        <v>1200</v>
      </c>
      <c r="O92" s="183" t="e">
        <f>#REF!</f>
        <v>#REF!</v>
      </c>
      <c r="P92" s="73" t="e">
        <f>#REF!</f>
        <v>#REF!</v>
      </c>
      <c r="Q92" s="11"/>
    </row>
    <row r="93" spans="1:17" ht="46.5" x14ac:dyDescent="0.3">
      <c r="A93" s="171"/>
      <c r="B93" s="160"/>
      <c r="C93" s="54" t="s">
        <v>123</v>
      </c>
      <c r="D93" s="182"/>
      <c r="E93" s="167"/>
      <c r="F93" s="169"/>
      <c r="G93" s="182"/>
      <c r="H93" s="182"/>
      <c r="I93" s="186"/>
      <c r="J93" s="176"/>
      <c r="K93" s="178"/>
      <c r="L93" s="180"/>
      <c r="M93" s="180"/>
      <c r="N93" s="55">
        <v>400</v>
      </c>
      <c r="O93" s="184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 t="shared" si="108"/>
        <v>0</v>
      </c>
      <c r="F94" s="49">
        <f t="shared" si="109"/>
        <v>0</v>
      </c>
      <c r="G94" s="5">
        <v>0</v>
      </c>
      <c r="H94" s="5"/>
      <c r="I94" s="9" t="e">
        <f t="shared" si="110"/>
        <v>#DIV/0!</v>
      </c>
      <c r="J94" s="50" t="e">
        <f t="shared" ref="J94:J95" si="115">ROUND(F94/D94*100,2)</f>
        <v>#DIV/0!</v>
      </c>
      <c r="K94" s="51">
        <f t="shared" ref="K94:K95" si="116">D94-F94</f>
        <v>0</v>
      </c>
      <c r="L94" s="23">
        <f t="shared" si="113"/>
        <v>0</v>
      </c>
      <c r="M94" s="23">
        <f t="shared" si="114"/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 t="shared" si="108"/>
        <v>25</v>
      </c>
      <c r="F95" s="49">
        <f t="shared" si="109"/>
        <v>1</v>
      </c>
      <c r="G95" s="5">
        <v>1</v>
      </c>
      <c r="H95" s="5"/>
      <c r="I95" s="9">
        <f t="shared" si="110"/>
        <v>4</v>
      </c>
      <c r="J95" s="50">
        <f t="shared" si="115"/>
        <v>0.67</v>
      </c>
      <c r="K95" s="51">
        <f t="shared" si="116"/>
        <v>149</v>
      </c>
      <c r="L95" s="23">
        <f t="shared" si="113"/>
        <v>24</v>
      </c>
      <c r="M95" s="23">
        <f t="shared" si="114"/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 t="shared" ref="E97" si="117">ROUND((D97/12*$R$2),0)</f>
        <v>0</v>
      </c>
      <c r="F97" s="49">
        <f t="shared" ref="F97" si="118">G97+H97</f>
        <v>0</v>
      </c>
      <c r="G97" s="5">
        <v>0</v>
      </c>
      <c r="H97" s="5"/>
      <c r="I97" s="9" t="e">
        <f t="shared" ref="I97" si="119">ROUND(F97/E97*100,2)</f>
        <v>#DIV/0!</v>
      </c>
      <c r="J97" s="50" t="e">
        <f t="shared" ref="J97" si="120">ROUND(F97/D97*100,2)</f>
        <v>#DIV/0!</v>
      </c>
      <c r="K97" s="51">
        <f t="shared" ref="K97" si="121">D97-F97</f>
        <v>0</v>
      </c>
      <c r="L97" s="23">
        <f t="shared" ref="L97" si="122">E97-F97</f>
        <v>0</v>
      </c>
      <c r="M97" s="23">
        <f t="shared" ref="M97" si="123"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 t="shared" ref="E99:E101" si="124">ROUND((D99/12*$R$2),0)</f>
        <v>0</v>
      </c>
      <c r="F99" s="66">
        <f t="shared" ref="F99:F101" si="125">G99+H99</f>
        <v>0</v>
      </c>
      <c r="G99" s="74"/>
      <c r="H99" s="61"/>
      <c r="I99" s="62" t="e">
        <f t="shared" ref="I99:I101" si="126">ROUND(F99/E99*100,2)</f>
        <v>#DIV/0!</v>
      </c>
      <c r="J99" s="63" t="e">
        <f t="shared" ref="J99:J101" si="127">ROUND(F99/D99*100,2)</f>
        <v>#DIV/0!</v>
      </c>
      <c r="K99" s="64">
        <f t="shared" ref="K99:K101" si="128">D99-F99</f>
        <v>0</v>
      </c>
      <c r="L99" s="60">
        <f t="shared" ref="L99:L101" si="129">E99-F99</f>
        <v>0</v>
      </c>
      <c r="M99" s="60">
        <f t="shared" ref="M99:M101" si="130"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 t="shared" si="124"/>
        <v>0</v>
      </c>
      <c r="F100" s="66">
        <f t="shared" si="125"/>
        <v>0</v>
      </c>
      <c r="G100" s="71"/>
      <c r="H100" s="61"/>
      <c r="I100" s="62" t="e">
        <f t="shared" si="126"/>
        <v>#DIV/0!</v>
      </c>
      <c r="J100" s="63" t="e">
        <f t="shared" si="127"/>
        <v>#DIV/0!</v>
      </c>
      <c r="K100" s="64">
        <f t="shared" si="128"/>
        <v>0</v>
      </c>
      <c r="L100" s="60">
        <f t="shared" si="129"/>
        <v>0</v>
      </c>
      <c r="M100" s="60">
        <f t="shared" si="130"/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 t="shared" si="124"/>
        <v>0</v>
      </c>
      <c r="F101" s="66">
        <f t="shared" si="125"/>
        <v>0</v>
      </c>
      <c r="G101" s="74"/>
      <c r="H101" s="61"/>
      <c r="I101" s="62" t="e">
        <f t="shared" si="126"/>
        <v>#DIV/0!</v>
      </c>
      <c r="J101" s="63" t="e">
        <f t="shared" si="127"/>
        <v>#DIV/0!</v>
      </c>
      <c r="K101" s="64">
        <f t="shared" si="128"/>
        <v>0</v>
      </c>
      <c r="L101" s="60">
        <f t="shared" si="129"/>
        <v>0</v>
      </c>
      <c r="M101" s="60">
        <f t="shared" si="130"/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 t="shared" ref="E103:E104" si="131">ROUND((D103/12*$R$2),0)</f>
        <v>272</v>
      </c>
      <c r="F103" s="49">
        <f t="shared" ref="F103:F104" si="132">G103+H103</f>
        <v>272</v>
      </c>
      <c r="G103" s="21">
        <v>272</v>
      </c>
      <c r="H103" s="22"/>
      <c r="I103" s="24">
        <f t="shared" ref="I103:I104" si="133">ROUND(F103/E103*100,2)</f>
        <v>100</v>
      </c>
      <c r="J103" s="25">
        <f t="shared" ref="J103:J106" si="134">ROUND(F103/D103*100,2)</f>
        <v>16.66</v>
      </c>
      <c r="K103" s="51">
        <f t="shared" ref="K103:K106" si="135">D103-F103</f>
        <v>1361</v>
      </c>
      <c r="L103" s="52">
        <f t="shared" ref="L103:L104" si="136">E103-F103</f>
        <v>0</v>
      </c>
      <c r="M103" s="52">
        <f t="shared" ref="M103:M104" si="137"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 t="shared" si="131"/>
        <v>1442</v>
      </c>
      <c r="F104" s="49">
        <f t="shared" si="132"/>
        <v>1934</v>
      </c>
      <c r="G104" s="21">
        <v>1934</v>
      </c>
      <c r="H104" s="22"/>
      <c r="I104" s="24">
        <f t="shared" si="133"/>
        <v>134.12</v>
      </c>
      <c r="J104" s="25">
        <f t="shared" si="134"/>
        <v>22.35</v>
      </c>
      <c r="K104" s="51">
        <f t="shared" si="135"/>
        <v>6720</v>
      </c>
      <c r="L104" s="52">
        <f t="shared" si="136"/>
        <v>-492</v>
      </c>
      <c r="M104" s="52">
        <f t="shared" si="137"/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 t="shared" si="134"/>
        <v>#DIV/0!</v>
      </c>
      <c r="K105" s="51">
        <f t="shared" si="135"/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 t="shared" ref="F106" si="138">G106+H106</f>
        <v>0</v>
      </c>
      <c r="G106" s="56"/>
      <c r="H106" s="84"/>
      <c r="I106" s="9" t="e">
        <f>ROUND(F106/E106*100,2)</f>
        <v>#DIV/0!</v>
      </c>
      <c r="J106" s="25" t="e">
        <f t="shared" si="134"/>
        <v>#DIV/0!</v>
      </c>
      <c r="K106" s="51">
        <f t="shared" si="135"/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162.75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 t="shared" ref="E108:E109" si="139">ROUND((D108/12*$R$2),0)</f>
        <v>0</v>
      </c>
      <c r="F108" s="49">
        <f t="shared" ref="F108:F109" si="140">G108+H108</f>
        <v>0</v>
      </c>
      <c r="G108" s="56">
        <v>0</v>
      </c>
      <c r="H108" s="84"/>
      <c r="I108" s="9" t="e">
        <f t="shared" ref="I108:I109" si="141">ROUND(F108/E108*100,2)</f>
        <v>#DIV/0!</v>
      </c>
      <c r="J108" s="10" t="e">
        <f t="shared" ref="J108:J109" si="142">ROUND(F108/D108*100,2)</f>
        <v>#DIV/0!</v>
      </c>
      <c r="K108" s="51">
        <f t="shared" ref="K108:K109" si="143">D108-F108</f>
        <v>0</v>
      </c>
      <c r="L108" s="23">
        <f t="shared" ref="L108:L109" si="144">E108-F108</f>
        <v>0</v>
      </c>
      <c r="M108" s="23">
        <f t="shared" ref="M108:M109" si="145"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 t="shared" si="139"/>
        <v>0</v>
      </c>
      <c r="F109" s="49">
        <f t="shared" si="140"/>
        <v>513</v>
      </c>
      <c r="G109" s="56">
        <v>513</v>
      </c>
      <c r="H109" s="84"/>
      <c r="I109" s="9" t="e">
        <f t="shared" si="141"/>
        <v>#DIV/0!</v>
      </c>
      <c r="J109" s="10" t="e">
        <f t="shared" si="142"/>
        <v>#DIV/0!</v>
      </c>
      <c r="K109" s="51">
        <f t="shared" si="143"/>
        <v>-513</v>
      </c>
      <c r="L109" s="23">
        <f t="shared" si="144"/>
        <v>-513</v>
      </c>
      <c r="M109" s="23">
        <f t="shared" si="145"/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G92:G93"/>
    <mergeCell ref="F92:F93"/>
    <mergeCell ref="D92:D93"/>
    <mergeCell ref="B92:B93"/>
    <mergeCell ref="A92:A93"/>
    <mergeCell ref="E92:E93"/>
    <mergeCell ref="O92:O93"/>
    <mergeCell ref="M92:M93"/>
    <mergeCell ref="K92:K93"/>
    <mergeCell ref="J92:J93"/>
    <mergeCell ref="H92:H93"/>
    <mergeCell ref="I92:I93"/>
    <mergeCell ref="L92:L93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2024 (Протокол 24+ТС) (2)</vt:lpstr>
      <vt:lpstr>Протокол 3 раздельно</vt:lpstr>
      <vt:lpstr>Лист1</vt:lpstr>
      <vt:lpstr>'2024 (Протокол 24+ТС) (2)'!Заголовки_для_печати</vt:lpstr>
      <vt:lpstr>'Протокол 3 раздельно'!Заголовки_для_печати</vt:lpstr>
      <vt:lpstr>'2024 (Протокол 24+ТС) (2)'!Область_печати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Девятаева Наталья Юрьевна</cp:lastModifiedBy>
  <cp:lastPrinted>2024-02-13T13:40:10Z</cp:lastPrinted>
  <dcterms:created xsi:type="dcterms:W3CDTF">2021-02-08T07:03:21Z</dcterms:created>
  <dcterms:modified xsi:type="dcterms:W3CDTF">2024-02-13T14:10:29Z</dcterms:modified>
</cp:coreProperties>
</file>